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<sst xmlns="http://schemas.openxmlformats.org/spreadsheetml/2006/main" count="401" uniqueCount="214">
  <si>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</si>
  <si>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</si>
  <si>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</si>
  <si>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</si>
  <si>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</si>
  <si>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</si>
  <si>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</si>
  <si>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</si>
  <si>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</si>
  <si>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</si>
  <si>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</si>
  <si>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</si>
  <si>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</si>
  <si>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</si>
  <si>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</si>
  <si>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</si>
  <si>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</si>
  <si>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</si>
  <si>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</si>
  <si>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</si>
  <si>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</si>
  <si>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</si>
  <si>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</si>
  <si>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</si>
  <si>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</si>
  <si>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</si>
  <si>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</si>
  <si>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</si>
  <si>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</si>
  <si>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</si>
  <si>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</si>
  <si>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</si>
  <si>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</si>
  <si>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</si>
  <si>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</si>
  <si>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</si>
  <si>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</si>
  <si>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</si>
  <si>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</si>
  <si>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</si>
  <si>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</si>
  <si>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</si>
  <si>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</si>
  <si>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</si>
  <si>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</si>
  <si>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</si>
  <si>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</si>
  <si>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</si>
  <si>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</si>
  <si>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</si>
  <si>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</si>
  <si>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</si>
  <si>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</si>
  <si>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</si>
  <si>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</si>
  <si>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</si>
  <si>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</si>
  <si>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</si>
  <si>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</si>
  <si>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</si>
  <si>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</si>
  <si>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</si>
  <si>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</si>
  <si>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</si>
  <si>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</si>
  <si>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</si>
  <si>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</si>
  <si>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</si>
  <si>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</si>
  <si>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</si>
  <si>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DN200污水连接管:279m，覆土0.7m</t>
  </si>
  <si>
    <t>46W32</t>
  </si>
  <si>
    <t>46W33</t>
  </si>
  <si>
    <t>46W28</t>
  </si>
  <si>
    <t>46W29</t>
  </si>
  <si>
    <t>46W36</t>
  </si>
  <si>
    <t>46W37</t>
  </si>
  <si>
    <t>46W30</t>
  </si>
  <si>
    <t>46W31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</si>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</sst>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V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279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184.09815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78.2695437607511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97.0635627357334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894.195</v>
      </c>
      <c r="BC11" s="159">
        <f t="shared" si="14"/>
        <v>968.13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184.09815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184.09815</v>
      </c>
      <c r="BS11" s="52">
        <f t="shared" si="19"/>
        <v>0</v>
      </c>
      <c r="BT11" s="52">
        <f>IF(OR(LOOKUP(V11,Sheet2!A$3:A$25,Sheet2!B$3:B$25)=1,G11=0),0,AW11-AO11*0.2*G11)</f>
        <v>19.1215437607511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 t="s">
        <v>71</v>
      </c>
      <c r="B19" s="32">
        <v>14.58</v>
      </c>
      <c r="D19" s="110">
        <f t="shared" si="27"/>
        <v>14.1</v>
      </c>
      <c r="E19" s="32">
        <v>14.58</v>
      </c>
      <c r="F19" s="110">
        <v>13.26</v>
      </c>
      <c r="G19" s="32">
        <v>10.1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0.2</v>
      </c>
      <c r="W19" s="138">
        <f t="shared" si="6"/>
        <v>14.1</v>
      </c>
      <c r="X19" s="138">
        <f t="shared" ref="X19:X73" si="28">IF($G19=0,0,E19)</f>
        <v>14.58</v>
      </c>
      <c r="Y19" s="138">
        <f t="shared" ref="Y19:Y73" si="29">IF($G19=0,0,F19)</f>
        <v>13.26</v>
      </c>
      <c r="Z19" s="138">
        <f>Y19+LOOKUP(V19,Sheet2!A$3:A$24,Sheet2!J$3:J$24)</f>
        <v>13.4575</v>
      </c>
      <c r="AA19" s="138">
        <f t="shared" si="7"/>
        <v>13.42</v>
      </c>
      <c r="AB19" s="138">
        <f t="shared" ref="AB19:AB73" si="30">IF($G19=0,0,E20)</f>
        <v>13.9</v>
      </c>
      <c r="AC19" s="138">
        <f t="shared" ref="AC19:AC73" si="31">IF($G19=0,0,F20)</f>
        <v>13.23</v>
      </c>
      <c r="AD19" s="138">
        <f>AC19+LOOKUP(V19,Sheet2!A$3:A$24,Sheet2!J$3:J$24)</f>
        <v>13.4275</v>
      </c>
      <c r="AE19" s="138">
        <f t="shared" si="8"/>
        <v>1.1225</v>
      </c>
      <c r="AF19" s="138">
        <f t="shared" si="9"/>
        <v>0.4725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1.0425</v>
      </c>
      <c r="AM19" s="138">
        <f t="shared" si="11"/>
        <v>0.3925</v>
      </c>
      <c r="AN19" s="138">
        <f t="shared" si="12"/>
        <v>0.7175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7.681555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2.48855885485423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0.0874461451457567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2.68155000000001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2.10669914198743</v>
      </c>
      <c r="BB19" s="158">
        <f>IF(S19="A",LOOKUP(S19,Sheet3!F$2:F$9,Sheet3!H$2:H$9)*(AN19+AJ19+0.5)*G19*IF(L19=1,2,IF(L19=2,1,0)),0)</f>
        <v>34.2895</v>
      </c>
      <c r="BC19" s="159">
        <f t="shared" si="14"/>
        <v>36.3263333333333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7.681555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7.681555</v>
      </c>
      <c r="BS19" s="52">
        <f t="shared" si="19"/>
        <v>0</v>
      </c>
      <c r="BT19" s="52">
        <f>IF(OR(LOOKUP(V19,Sheet2!A$3:A$25,Sheet2!B$3:B$25)=1,G19=0),0,AW19-AO19*0.2*G19)</f>
        <v>0.347358854854235</v>
      </c>
      <c r="BU19" s="52">
        <f t="shared" si="20"/>
        <v>2.0525</v>
      </c>
      <c r="BV19" s="52">
        <f t="shared" si="21"/>
        <v>3.575</v>
      </c>
      <c r="BW19" s="32">
        <f t="shared" si="22"/>
        <v>0</v>
      </c>
    </row>
    <row r="20" spans="1:75">
      <c r="A20" s="110" t="s">
        <v>72</v>
      </c>
      <c r="B20" s="32">
        <v>13.9</v>
      </c>
      <c r="D20" s="110">
        <f t="shared" si="27"/>
        <v>13.42</v>
      </c>
      <c r="E20" s="32">
        <v>13.9</v>
      </c>
      <c r="F20" s="110">
        <v>13.23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73</v>
      </c>
      <c r="B21" s="32">
        <v>14</v>
      </c>
      <c r="D21" s="110">
        <f t="shared" si="27"/>
        <v>13.52</v>
      </c>
      <c r="E21" s="32">
        <v>14</v>
      </c>
      <c r="F21" s="110">
        <v>12.905</v>
      </c>
      <c r="G21" s="32">
        <v>15.1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0.2</v>
      </c>
      <c r="W21" s="138">
        <f t="shared" si="6"/>
        <v>13.52</v>
      </c>
      <c r="X21" s="138">
        <f t="shared" si="28"/>
        <v>14</v>
      </c>
      <c r="Y21" s="138">
        <f t="shared" si="29"/>
        <v>12.905</v>
      </c>
      <c r="Z21" s="138">
        <f>Y21+LOOKUP(V21,Sheet2!A$3:A$24,Sheet2!J$3:J$24)</f>
        <v>13.1025</v>
      </c>
      <c r="AA21" s="138">
        <f t="shared" si="7"/>
        <v>13.38</v>
      </c>
      <c r="AB21" s="138">
        <f t="shared" si="30"/>
        <v>13.86</v>
      </c>
      <c r="AC21" s="138">
        <f t="shared" si="31"/>
        <v>12.86</v>
      </c>
      <c r="AD21" s="138">
        <f>AC21+LOOKUP(V21,Sheet2!A$3:A$24,Sheet2!J$3:J$24)</f>
        <v>13.0575</v>
      </c>
      <c r="AE21" s="138">
        <f t="shared" si="8"/>
        <v>0.897500000000001</v>
      </c>
      <c r="AF21" s="138">
        <f t="shared" si="9"/>
        <v>0.8025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0.2025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0.8175</v>
      </c>
      <c r="AM21" s="138">
        <f t="shared" si="11"/>
        <v>0.722500000000001</v>
      </c>
      <c r="AN21" s="138">
        <f t="shared" si="12"/>
        <v>0.770000000000001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1.06</v>
      </c>
      <c r="AP21" s="115"/>
      <c r="AQ21" s="152">
        <f t="shared" si="13"/>
        <v>12.32462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4.23609358705141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7.61414592225654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1.53765888910584e-14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52.85</v>
      </c>
      <c r="BC21" s="159">
        <f t="shared" si="14"/>
        <v>55.3666666666667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12.32462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12.32462</v>
      </c>
      <c r="BS21" s="52">
        <f t="shared" si="19"/>
        <v>0</v>
      </c>
      <c r="BT21" s="52">
        <f>IF(OR(LOOKUP(V21,Sheet2!A$3:A$25,Sheet2!B$3:B$25)=1,G21=0),0,AW21-AO21*0.2*G21)</f>
        <v>1.03489358705141</v>
      </c>
      <c r="BU21" s="52">
        <f t="shared" si="20"/>
        <v>1.8275</v>
      </c>
      <c r="BV21" s="52">
        <f t="shared" si="21"/>
        <v>3.125</v>
      </c>
      <c r="BW21" s="32">
        <f t="shared" si="22"/>
        <v>0</v>
      </c>
    </row>
    <row r="22" spans="1:75">
      <c r="A22" s="110" t="s">
        <v>74</v>
      </c>
      <c r="B22" s="32">
        <v>13.86</v>
      </c>
      <c r="D22" s="110">
        <f t="shared" si="27"/>
        <v>13.38</v>
      </c>
      <c r="E22" s="32">
        <v>13.86</v>
      </c>
      <c r="F22" s="110">
        <v>12.86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75</v>
      </c>
      <c r="B23" s="32">
        <v>13.33</v>
      </c>
      <c r="D23" s="110">
        <f t="shared" si="27"/>
        <v>12.85</v>
      </c>
      <c r="E23" s="32">
        <v>13.33</v>
      </c>
      <c r="F23" s="110">
        <v>12.35</v>
      </c>
      <c r="G23" s="32">
        <v>5.2</v>
      </c>
      <c r="H23" s="32">
        <v>0.2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0.2</v>
      </c>
      <c r="W23" s="138">
        <f t="shared" si="6"/>
        <v>12.85</v>
      </c>
      <c r="X23" s="138">
        <f t="shared" si="28"/>
        <v>13.33</v>
      </c>
      <c r="Y23" s="138">
        <f t="shared" si="29"/>
        <v>12.35</v>
      </c>
      <c r="Z23" s="138">
        <f>Y23+LOOKUP(V23,Sheet2!A$3:A$24,Sheet2!J$3:J$24)</f>
        <v>12.5475</v>
      </c>
      <c r="AA23" s="138">
        <f t="shared" si="7"/>
        <v>12.76</v>
      </c>
      <c r="AB23" s="138">
        <f t="shared" si="30"/>
        <v>13.24</v>
      </c>
      <c r="AC23" s="138">
        <f t="shared" si="31"/>
        <v>12.334</v>
      </c>
      <c r="AD23" s="138">
        <f>AC23+LOOKUP(V23,Sheet2!A$3:A$24,Sheet2!J$3:J$24)</f>
        <v>12.5315</v>
      </c>
      <c r="AE23" s="138">
        <f t="shared" si="8"/>
        <v>0.782500000000001</v>
      </c>
      <c r="AF23" s="138">
        <f t="shared" si="9"/>
        <v>0.708500000000001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0.2025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0.7025</v>
      </c>
      <c r="AM23" s="138">
        <f t="shared" si="11"/>
        <v>0.6285</v>
      </c>
      <c r="AN23" s="138">
        <f t="shared" si="12"/>
        <v>0.6655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1.06</v>
      </c>
      <c r="AP23" s="115"/>
      <c r="AQ23" s="152">
        <f t="shared" si="13"/>
        <v>3.668236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1.45878719554088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2.04608598647245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2.22044604925031e-16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17.1132</v>
      </c>
      <c r="BC23" s="159">
        <f t="shared" si="14"/>
        <v>18.3421333333333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3.668236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3.668236</v>
      </c>
      <c r="BS23" s="52">
        <f t="shared" si="19"/>
        <v>0</v>
      </c>
      <c r="BT23" s="52">
        <f>IF(OR(LOOKUP(V23,Sheet2!A$3:A$25,Sheet2!B$3:B$25)=1,G23=0),0,AW23-AO23*0.2*G23)</f>
        <v>0.356387195540881</v>
      </c>
      <c r="BU23" s="52">
        <f t="shared" si="20"/>
        <v>1.7125</v>
      </c>
      <c r="BV23" s="52">
        <f t="shared" si="21"/>
        <v>2.895</v>
      </c>
      <c r="BW23" s="32">
        <f t="shared" si="22"/>
        <v>0</v>
      </c>
    </row>
    <row r="24" spans="1:75">
      <c r="A24" s="110" t="s">
        <v>76</v>
      </c>
      <c r="B24" s="32">
        <v>13.24</v>
      </c>
      <c r="D24" s="110">
        <f t="shared" si="27"/>
        <v>12.76</v>
      </c>
      <c r="E24" s="32">
        <v>13.24</v>
      </c>
      <c r="F24" s="110">
        <v>12.334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77</v>
      </c>
      <c r="B25" s="32">
        <v>13.68</v>
      </c>
      <c r="D25" s="110">
        <f t="shared" si="27"/>
        <v>13.2</v>
      </c>
      <c r="E25" s="32">
        <v>13.68</v>
      </c>
      <c r="F25" s="110">
        <v>12.68</v>
      </c>
      <c r="G25" s="32">
        <v>4.1</v>
      </c>
      <c r="H25" s="32">
        <v>0.2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0.2</v>
      </c>
      <c r="W25" s="138">
        <f t="shared" si="6"/>
        <v>13.2</v>
      </c>
      <c r="X25" s="138">
        <f t="shared" si="28"/>
        <v>13.68</v>
      </c>
      <c r="Y25" s="138">
        <f t="shared" si="29"/>
        <v>12.68</v>
      </c>
      <c r="Z25" s="138">
        <f>Y25+LOOKUP(V25,Sheet2!A$3:A$24,Sheet2!J$3:J$24)</f>
        <v>12.8775</v>
      </c>
      <c r="AA25" s="138">
        <f t="shared" si="7"/>
        <v>13.2</v>
      </c>
      <c r="AB25" s="138">
        <f t="shared" si="30"/>
        <v>13.68</v>
      </c>
      <c r="AC25" s="138">
        <f t="shared" si="31"/>
        <v>12.668</v>
      </c>
      <c r="AD25" s="138">
        <f>AC25+LOOKUP(V25,Sheet2!A$3:A$24,Sheet2!J$3:J$24)</f>
        <v>12.8655</v>
      </c>
      <c r="AE25" s="138">
        <f t="shared" si="8"/>
        <v>0.8025</v>
      </c>
      <c r="AF25" s="138">
        <f t="shared" si="9"/>
        <v>0.814500000000001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0.2025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0.7225</v>
      </c>
      <c r="AM25" s="138">
        <f t="shared" si="11"/>
        <v>0.7345</v>
      </c>
      <c r="AN25" s="138">
        <f t="shared" si="12"/>
        <v>0.7285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1.06</v>
      </c>
      <c r="AP25" s="115"/>
      <c r="AQ25" s="152">
        <f t="shared" si="13"/>
        <v>3.166061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1.15019759648416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1.88705810471866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14.0097</v>
      </c>
      <c r="BC25" s="159">
        <f t="shared" si="14"/>
        <v>14.8064666666667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3.166061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3.166061</v>
      </c>
      <c r="BS25" s="52">
        <f t="shared" si="19"/>
        <v>0</v>
      </c>
      <c r="BT25" s="52">
        <f>IF(OR(LOOKUP(V25,Sheet2!A$3:A$25,Sheet2!B$3:B$25)=1,G25=0),0,AW25-AO25*0.2*G25)</f>
        <v>0.280997596484156</v>
      </c>
      <c r="BU25" s="52">
        <f t="shared" si="20"/>
        <v>1.7445</v>
      </c>
      <c r="BV25" s="52">
        <f t="shared" si="21"/>
        <v>2.959</v>
      </c>
      <c r="BW25" s="32">
        <f t="shared" si="22"/>
        <v>0</v>
      </c>
    </row>
    <row r="26" spans="1:75">
      <c r="A26" s="110" t="s">
        <v>78</v>
      </c>
      <c r="B26" s="32">
        <v>13.68</v>
      </c>
      <c r="D26" s="110">
        <f t="shared" si="27"/>
        <v>13.2</v>
      </c>
      <c r="E26" s="32">
        <v>13.68</v>
      </c>
      <c r="F26" s="110">
        <v>12.668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4" operator="equal">
      <formula>0</formula>
    </cfRule>
  </conditionalFormatting>
  <conditionalFormatting sqref="AQ2:BL2">
    <cfRule type="cellIs" dxfId="1" priority="29" stopIfTrue="1" operator="equal">
      <formula>0</formula>
    </cfRule>
    <cfRule type="expression" dxfId="2" priority="30" stopIfTrue="1">
      <formula>0</formula>
    </cfRule>
  </conditionalFormatting>
  <conditionalFormatting sqref="S$1:S$1048576">
    <cfRule type="cellIs" dxfId="3" priority="18" operator="equal">
      <formula>"F"</formula>
    </cfRule>
  </conditionalFormatting>
  <conditionalFormatting sqref="AO$1:AO$1048576">
    <cfRule type="cellIs" dxfId="4" priority="28" operator="equal">
      <formula>"err"</formula>
    </cfRule>
  </conditionalFormatting>
  <conditionalFormatting sqref="A1:L1 K2:L8 V1 Q1:R1206 A2:H7 A8:A9 K9 A10:K10 A11:A12 K11:K12 A13:K13 A14:A15 K14:K15 A16:K18 A19:H26 K19:K26 A2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5" operator="equal">
      <formula>0</formula>
    </cfRule>
  </conditionalFormatting>
  <conditionalFormatting sqref="U$1:U$1048576 S2:T1048576">
    <cfRule type="cellIs" dxfId="5" priority="27" operator="equal">
      <formula>"E"</formula>
    </cfRule>
  </conditionalFormatting>
  <conditionalFormatting sqref="AL$1:AN$1048576">
    <cfRule type="iconSet" priority="25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1" operator="equal">
      <formula>"顶管"</formula>
    </cfRule>
    <cfRule type="cellIs" dxfId="7" priority="32" operator="equal">
      <formula>"D"</formula>
    </cfRule>
    <cfRule type="cellIs" dxfId="8" priority="33" operator="equal">
      <formula>"C"</formula>
    </cfRule>
    <cfRule type="cellIs" dxfId="9" priority="34" operator="equal">
      <formula>"B"</formula>
    </cfRule>
  </conditionalFormatting>
  <conditionalFormatting sqref="B8:H9 I8:J9">
    <cfRule type="cellIs" dxfId="0" priority="7" operator="equal">
      <formula>0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conditionalFormatting sqref="I19:J20">
    <cfRule type="cellIs" dxfId="0" priority="4" operator="equal">
      <formula>0</formula>
    </cfRule>
  </conditionalFormatting>
  <conditionalFormatting sqref="I21:J22">
    <cfRule type="cellIs" dxfId="0" priority="3" operator="equal">
      <formula>0</formula>
    </cfRule>
  </conditionalFormatting>
  <conditionalFormatting sqref="I23:J24">
    <cfRule type="cellIs" dxfId="0" priority="2" operator="equal">
      <formula>0</formula>
    </cfRule>
  </conditionalFormatting>
  <conditionalFormatting sqref="I25:J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4" t="s">
        <v>81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5"/>
      <c r="AA2" s="71" t="s">
        <v>84</v>
      </c>
      <c r="AB2" s="84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7" t="s">
        <v>109</v>
      </c>
      <c r="AP2" s="98" t="s">
        <v>110</v>
      </c>
      <c r="AQ2" s="98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05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2" t="s">
        <v>88</v>
      </c>
      <c r="F32" s="82" t="s">
        <v>118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163</v>
      </c>
      <c r="S4" s="56">
        <f>D4</f>
        <v>0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221.4855531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221.4855531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111.379848894327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38">
        <f>D8+D10</f>
        <v>111.379848894327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21.1411809946818</v>
      </c>
    </row>
    <row r="8" ht="15" customHeight="1" spans="1:19">
      <c r="A8" s="44"/>
      <c r="B8" s="33" t="s">
        <v>168</v>
      </c>
      <c r="C8" s="37" t="s">
        <v>163</v>
      </c>
      <c r="D8" s="38">
        <f>(SUM(Sheet1!AX:AX)+SUM(Sheet1!AY:AY))*D1</f>
        <v>108.698298894327</v>
      </c>
      <c r="E8" s="42"/>
      <c r="F8" s="42"/>
      <c r="G8" s="2">
        <f>D8+D10</f>
        <v>111.379848894327</v>
      </c>
      <c r="H8" s="29"/>
      <c r="J8" s="29"/>
      <c r="P8" s="45"/>
      <c r="Q8" s="33" t="s">
        <v>169</v>
      </c>
      <c r="R8" s="37" t="s">
        <v>163</v>
      </c>
      <c r="S8" s="56">
        <f>D11</f>
        <v>2.10669914198743</v>
      </c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21.1411809946818</v>
      </c>
      <c r="E9" s="42"/>
      <c r="F9" s="42"/>
      <c r="G9" s="2">
        <f>D9</f>
        <v>21.1411809946818</v>
      </c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1012.4574</v>
      </c>
    </row>
    <row r="10" ht="15" customHeight="1" spans="1:19">
      <c r="A10" s="44"/>
      <c r="B10" s="33" t="s">
        <v>172</v>
      </c>
      <c r="C10" s="37" t="s">
        <v>163</v>
      </c>
      <c r="D10" s="38">
        <f>SUM(Sheet1!AZ:AZ)*D1</f>
        <v>2.68155000000002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34.31930824</v>
      </c>
    </row>
    <row r="11" ht="15" customHeight="1" spans="1:19">
      <c r="A11" s="45"/>
      <c r="B11" s="33" t="s">
        <v>169</v>
      </c>
      <c r="C11" s="37" t="s">
        <v>163</v>
      </c>
      <c r="D11" s="38">
        <f>SUM(Sheet1!BA:BA)*D1</f>
        <v>2.10669914198743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1012.4574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1092.9716</v>
      </c>
      <c r="E13" s="37" t="s">
        <v>173</v>
      </c>
      <c r="F13" s="46">
        <f>D13*Sheet3!$Q$13</f>
        <v>34.31930824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38">
        <f>D24</f>
        <v>221.4855531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221.4855531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84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